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sko.IA\Desktop\КД ДД У\"/>
    </mc:Choice>
  </mc:AlternateContent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11" i="1" l="1"/>
  <c r="E10" i="1"/>
  <c r="F10" i="1" s="1"/>
  <c r="G10" i="1" s="1"/>
  <c r="E8" i="1"/>
  <c r="F8" i="1" s="1"/>
  <c r="G8" i="1" l="1"/>
  <c r="F9" i="1"/>
  <c r="F11" i="1"/>
  <c r="G11" i="1" s="1"/>
  <c r="C18" i="2" l="1"/>
  <c r="G9" i="1"/>
  <c r="G14" i="1" s="1"/>
  <c r="E17" i="2" l="1"/>
  <c r="E16" i="2"/>
  <c r="E15" i="2"/>
  <c r="E14" i="2"/>
  <c r="E4" i="2"/>
  <c r="E5" i="2"/>
  <c r="E6" i="2"/>
  <c r="E3" i="2"/>
  <c r="E7" i="2" l="1"/>
  <c r="E18" i="2"/>
  <c r="C9" i="2" l="1"/>
  <c r="C10" i="2"/>
  <c r="C21" i="2"/>
  <c r="C20" i="2"/>
  <c r="C23" i="2" l="1"/>
  <c r="C24" i="2"/>
  <c r="C25" i="2" s="1"/>
  <c r="C27" i="2" l="1"/>
</calcChain>
</file>

<file path=xl/sharedStrings.xml><?xml version="1.0" encoding="utf-8"?>
<sst xmlns="http://schemas.openxmlformats.org/spreadsheetml/2006/main" count="68" uniqueCount="51">
  <si>
    <t>№пп</t>
  </si>
  <si>
    <t>Тариф</t>
  </si>
  <si>
    <t>Расход</t>
  </si>
  <si>
    <t>Наименование</t>
  </si>
  <si>
    <t>330 руб. за 1 метр куб.</t>
  </si>
  <si>
    <t>Стоимость в месяц, руб.</t>
  </si>
  <si>
    <t>4 112 за 1 тонну</t>
  </si>
  <si>
    <t>Тип номера</t>
  </si>
  <si>
    <t>Количество номеров</t>
  </si>
  <si>
    <t>Полулюкс двухместный</t>
  </si>
  <si>
    <t>Люкс</t>
  </si>
  <si>
    <t>VIP</t>
  </si>
  <si>
    <t>ИТОГО:</t>
  </si>
  <si>
    <t>Цена за номер в сутки (руб.)</t>
  </si>
  <si>
    <t>Планируемые доходы плавучей гостиницы т/х "М.В. Ломоносов" в месяц (май - сентябрь)</t>
  </si>
  <si>
    <t>Планируемые доходы плавучей гостиницы т/х "М.В. Ломоносов" в месяц (октябрь - апрель)</t>
  </si>
  <si>
    <t>Средний процент загрузки номеров</t>
  </si>
  <si>
    <t>Стандарт двухместный</t>
  </si>
  <si>
    <t>(рублей)</t>
  </si>
  <si>
    <t xml:space="preserve">Планируемые расходы в месяц: </t>
  </si>
  <si>
    <t>Средний доход в сутки (руб.)</t>
  </si>
  <si>
    <t>9,54 руб. за 1 кВт в час</t>
  </si>
  <si>
    <t>Cтоимость потребления в сутки, руб.</t>
  </si>
  <si>
    <t>Электричество</t>
  </si>
  <si>
    <t>Водоснабжение</t>
  </si>
  <si>
    <t>Канализация (септик)</t>
  </si>
  <si>
    <t>Вывоз ТБО</t>
  </si>
  <si>
    <t>4 тонны в месяц</t>
  </si>
  <si>
    <t xml:space="preserve">Расходы по содержанию плавучей гостиницы (т/х "М.В. Ломоносов") </t>
  </si>
  <si>
    <t xml:space="preserve">40 кВт </t>
  </si>
  <si>
    <t>4 кВт в час</t>
  </si>
  <si>
    <t>Планируемый доход за год (13 494 600 + 7 144 400):</t>
  </si>
  <si>
    <t xml:space="preserve">Расходные материалы на 1 чел. </t>
  </si>
  <si>
    <t xml:space="preserve">Потребление в сутки </t>
  </si>
  <si>
    <t>Ресурсопотребление при использованиии теплохода в качестве гостиницы</t>
  </si>
  <si>
    <t>47 чел.</t>
  </si>
  <si>
    <t>625 руб. за 1 метр куб.</t>
  </si>
  <si>
    <t>0,1 куб. м на человека в сутки</t>
  </si>
  <si>
    <t>Планируемый финансовый результат за год                                                                        (23 045 800 - 22 049 645):</t>
  </si>
  <si>
    <t>Планируемый доход в месяц с мая по сентябрь (93 400 * 30):</t>
  </si>
  <si>
    <t>Планируемый доход с мая по сентябрь (93 400 * 153 дня):</t>
  </si>
  <si>
    <t>Планируемый доход в месяц с октября по апрель (41 300 * 30):</t>
  </si>
  <si>
    <t>Планируемый доход с октября по апрель (41 300 * 212 дней):</t>
  </si>
  <si>
    <t>Планируемые расходы в год (1 837 470,4 * 12):</t>
  </si>
  <si>
    <t xml:space="preserve">Вознаграждение доверительного управляющего </t>
  </si>
  <si>
    <t>Фонд по сохранению и развитию Соловецкого архипелага</t>
  </si>
  <si>
    <t>__________________________</t>
  </si>
  <si>
    <t xml:space="preserve">УТВЕРЖДАЮ
Генеральный директор Фонда
 по сохранению и развитию 
Соловецкого архипелага
       _______________А.В. Ходос
         «__» ______________ 2019 г.
</t>
  </si>
  <si>
    <t>498077,60x12=5976931,20</t>
  </si>
  <si>
    <t xml:space="preserve">Всего в год </t>
  </si>
  <si>
    <t xml:space="preserve">Итого в месяц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</si>
</sst>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4" fontId="1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3" fontId="3" fillId="0" borderId="1" xfId="0" applyNumberFormat="1" applyFont="1" applyBorder="1"/>
    <xf numFmtId="0" fontId="2" fillId="0" borderId="1" xfId="0" applyFont="1" applyBorder="1"/>
    <xf numFmtId="3" fontId="2" fillId="0" borderId="1" xfId="0" applyNumberFormat="1" applyFont="1" applyBorder="1"/>
    <xf numFmtId="0" fontId="3" fillId="0" borderId="0" xfId="0" applyFont="1"/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3" fontId="2" fillId="0" borderId="0" xfId="0" applyNumberFormat="1" applyFont="1" applyAlignment="1">
      <alignment horizontal="right"/>
    </xf>
    <xf numFmtId="2" fontId="2" fillId="0" borderId="0" xfId="0" applyNumberFormat="1" applyFont="1" applyAlignment="1">
      <alignment horizontal="left"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/>
    </xf>
    <xf numFmtId="4" fontId="5" fillId="0" borderId="1" xfId="0" applyNumberFormat="1" applyFont="1" applyBorder="1" applyAlignment="1">
      <alignment vertical="center"/>
    </xf>
    <xf numFmtId="4" fontId="5" fillId="0" borderId="0" xfId="0" applyNumberFormat="1" applyFont="1" applyAlignment="1">
      <alignment vertical="center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3" fontId="2" fillId="0" borderId="0" xfId="0" applyNumberFormat="1" applyFont="1"/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5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2" fontId="2" fillId="0" borderId="0" xfId="0" applyNumberFormat="1" applyFont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9"/>
  <sheetViews>
    <sheetView tabSelected="1" workbookViewId="0">
      <selection activeCell="F19" sqref="F19"/>
    </sheetView>
  </sheetViews>
  <sheetFormatPr defaultRowHeight="18.75" x14ac:dyDescent="0.3"/>
  <cols>
    <col min="1" max="1" width="4.28515625" style="28" customWidth="1"/>
    <col min="2" max="2" width="30" style="3" customWidth="1"/>
    <col min="3" max="3" width="14" style="4" customWidth="1"/>
    <col min="4" max="4" width="15.140625" style="5" customWidth="1"/>
    <col min="5" max="5" width="17" style="5" customWidth="1"/>
    <col min="6" max="6" width="17" style="4" customWidth="1"/>
    <col min="7" max="7" width="18.42578125" style="5" customWidth="1"/>
    <col min="8" max="8" width="13.85546875" style="1" customWidth="1"/>
    <col min="9" max="21" width="8.85546875" style="1"/>
  </cols>
  <sheetData>
    <row r="1" spans="1:8" ht="18.75" customHeight="1" x14ac:dyDescent="0.3">
      <c r="E1" s="40" t="s">
        <v>47</v>
      </c>
      <c r="F1" s="40"/>
      <c r="G1" s="40"/>
    </row>
    <row r="2" spans="1:8" x14ac:dyDescent="0.3">
      <c r="E2" s="40"/>
      <c r="F2" s="40"/>
      <c r="G2" s="40"/>
    </row>
    <row r="3" spans="1:8" x14ac:dyDescent="0.3">
      <c r="E3" s="40"/>
      <c r="F3" s="40"/>
      <c r="G3" s="40"/>
    </row>
    <row r="4" spans="1:8" ht="129.75" customHeight="1" x14ac:dyDescent="0.3">
      <c r="E4" s="40"/>
      <c r="F4" s="40"/>
      <c r="G4" s="40"/>
    </row>
    <row r="5" spans="1:8" ht="40.9" customHeight="1" x14ac:dyDescent="0.3">
      <c r="A5" s="16"/>
      <c r="B5" s="41" t="s">
        <v>28</v>
      </c>
      <c r="C5" s="41"/>
      <c r="D5" s="41"/>
      <c r="E5" s="41"/>
      <c r="F5" s="42"/>
      <c r="G5" s="42"/>
      <c r="H5" s="2"/>
    </row>
    <row r="6" spans="1:8" ht="27.75" customHeight="1" x14ac:dyDescent="0.3">
      <c r="A6" s="16"/>
      <c r="B6" s="47" t="s">
        <v>34</v>
      </c>
      <c r="C6" s="48"/>
      <c r="D6" s="48"/>
      <c r="E6" s="48"/>
      <c r="F6" s="48"/>
      <c r="G6" s="48"/>
    </row>
    <row r="7" spans="1:8" ht="75" x14ac:dyDescent="0.3">
      <c r="A7" s="29" t="s">
        <v>0</v>
      </c>
      <c r="B7" s="29" t="s">
        <v>3</v>
      </c>
      <c r="C7" s="29" t="s">
        <v>1</v>
      </c>
      <c r="D7" s="32" t="s">
        <v>2</v>
      </c>
      <c r="E7" s="32" t="s">
        <v>33</v>
      </c>
      <c r="F7" s="29" t="s">
        <v>22</v>
      </c>
      <c r="G7" s="32" t="s">
        <v>5</v>
      </c>
    </row>
    <row r="8" spans="1:8" ht="64.5" customHeight="1" x14ac:dyDescent="0.3">
      <c r="A8" s="18">
        <v>1</v>
      </c>
      <c r="B8" s="22" t="s">
        <v>32</v>
      </c>
      <c r="C8" s="17"/>
      <c r="D8" s="19" t="s">
        <v>35</v>
      </c>
      <c r="E8" s="19">
        <f>20</f>
        <v>20</v>
      </c>
      <c r="F8" s="20">
        <f>E8*47</f>
        <v>940</v>
      </c>
      <c r="G8" s="23">
        <f>F8*30</f>
        <v>28200</v>
      </c>
    </row>
    <row r="9" spans="1:8" ht="56.25" x14ac:dyDescent="0.3">
      <c r="A9" s="18">
        <v>3</v>
      </c>
      <c r="B9" s="21" t="s">
        <v>23</v>
      </c>
      <c r="C9" s="17" t="s">
        <v>21</v>
      </c>
      <c r="D9" s="20" t="s">
        <v>30</v>
      </c>
      <c r="E9" s="20" t="s">
        <v>29</v>
      </c>
      <c r="F9" s="20">
        <f>9.54*40</f>
        <v>381.59999999999997</v>
      </c>
      <c r="G9" s="23">
        <f>F9*30</f>
        <v>11447.999999999998</v>
      </c>
    </row>
    <row r="10" spans="1:8" ht="56.25" x14ac:dyDescent="0.3">
      <c r="A10" s="18">
        <v>4</v>
      </c>
      <c r="B10" s="21" t="s">
        <v>24</v>
      </c>
      <c r="C10" s="17" t="s">
        <v>4</v>
      </c>
      <c r="D10" s="20" t="s">
        <v>37</v>
      </c>
      <c r="E10" s="19">
        <f>0.1*47</f>
        <v>4.7</v>
      </c>
      <c r="F10" s="20">
        <f>E10*330</f>
        <v>1551</v>
      </c>
      <c r="G10" s="23">
        <f>F10*30</f>
        <v>46530</v>
      </c>
    </row>
    <row r="11" spans="1:8" ht="56.25" x14ac:dyDescent="0.3">
      <c r="A11" s="18">
        <v>5</v>
      </c>
      <c r="B11" s="21" t="s">
        <v>25</v>
      </c>
      <c r="C11" s="17" t="s">
        <v>36</v>
      </c>
      <c r="D11" s="20"/>
      <c r="E11" s="19">
        <f>0.1*47</f>
        <v>4.7</v>
      </c>
      <c r="F11" s="20">
        <f>E11*625</f>
        <v>2937.5</v>
      </c>
      <c r="G11" s="23">
        <f>F11*30</f>
        <v>88125</v>
      </c>
    </row>
    <row r="12" spans="1:8" ht="37.5" x14ac:dyDescent="0.3">
      <c r="A12" s="18">
        <v>6</v>
      </c>
      <c r="B12" s="21" t="s">
        <v>26</v>
      </c>
      <c r="C12" s="17" t="s">
        <v>6</v>
      </c>
      <c r="D12" s="20" t="s">
        <v>27</v>
      </c>
      <c r="E12" s="19"/>
      <c r="F12" s="20"/>
      <c r="G12" s="23">
        <v>23774.6</v>
      </c>
    </row>
    <row r="13" spans="1:8" ht="53.25" customHeight="1" x14ac:dyDescent="0.3">
      <c r="A13" s="18">
        <v>7</v>
      </c>
      <c r="B13" s="34" t="s">
        <v>44</v>
      </c>
      <c r="C13" s="29"/>
      <c r="D13" s="32"/>
      <c r="E13" s="35"/>
      <c r="F13" s="32"/>
      <c r="G13" s="24">
        <v>300000</v>
      </c>
    </row>
    <row r="14" spans="1:8" x14ac:dyDescent="0.3">
      <c r="A14" s="18"/>
      <c r="B14" s="31" t="s">
        <v>50</v>
      </c>
      <c r="C14" s="36"/>
      <c r="D14" s="24"/>
      <c r="E14" s="24"/>
      <c r="F14" s="37"/>
      <c r="G14" s="24">
        <f>SUM(G8:G13)</f>
        <v>498077.6</v>
      </c>
    </row>
    <row r="15" spans="1:8" ht="46.5" customHeight="1" x14ac:dyDescent="0.3">
      <c r="A15" s="33"/>
      <c r="B15" s="31" t="s">
        <v>49</v>
      </c>
      <c r="C15" s="38"/>
      <c r="D15" s="39"/>
      <c r="E15" s="39"/>
      <c r="F15" s="49" t="s">
        <v>48</v>
      </c>
      <c r="G15" s="49"/>
    </row>
    <row r="17" spans="2:7" ht="18.75" customHeight="1" x14ac:dyDescent="0.3">
      <c r="B17" s="43" t="s">
        <v>45</v>
      </c>
      <c r="C17" s="44"/>
      <c r="D17" s="44"/>
      <c r="E17" s="44"/>
      <c r="F17" s="44"/>
      <c r="G17" s="25"/>
    </row>
    <row r="18" spans="2:7" ht="18.75" customHeight="1" x14ac:dyDescent="0.3">
      <c r="C18" s="45"/>
      <c r="D18" s="46"/>
      <c r="E18" s="46"/>
      <c r="F18" s="46"/>
      <c r="G18" s="25"/>
    </row>
    <row r="19" spans="2:7" x14ac:dyDescent="0.3">
      <c r="B19" s="3" t="s">
        <v>46</v>
      </c>
    </row>
  </sheetData>
  <mergeCells count="6">
    <mergeCell ref="E1:G4"/>
    <mergeCell ref="B5:G5"/>
    <mergeCell ref="B17:F17"/>
    <mergeCell ref="C18:F18"/>
    <mergeCell ref="B6:G6"/>
    <mergeCell ref="F15:G15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topLeftCell="A3" workbookViewId="0">
      <selection activeCell="J23" sqref="J23"/>
    </sheetView>
  </sheetViews>
  <sheetFormatPr defaultRowHeight="15" x14ac:dyDescent="0.25"/>
  <cols>
    <col min="1" max="1" width="24.85546875" customWidth="1"/>
    <col min="2" max="2" width="40.85546875" customWidth="1"/>
    <col min="3" max="3" width="22" customWidth="1"/>
    <col min="4" max="4" width="21" customWidth="1"/>
    <col min="5" max="5" width="20.28515625" customWidth="1"/>
  </cols>
  <sheetData>
    <row r="1" spans="1:5" ht="36" customHeight="1" x14ac:dyDescent="0.25">
      <c r="A1" s="53" t="s">
        <v>14</v>
      </c>
      <c r="B1" s="53"/>
      <c r="C1" s="53"/>
      <c r="D1" s="53"/>
      <c r="E1" s="54"/>
    </row>
    <row r="2" spans="1:5" ht="32.25" customHeight="1" x14ac:dyDescent="0.25">
      <c r="A2" s="6" t="s">
        <v>7</v>
      </c>
      <c r="B2" s="6" t="s">
        <v>13</v>
      </c>
      <c r="C2" s="6" t="s">
        <v>8</v>
      </c>
      <c r="D2" s="6" t="s">
        <v>16</v>
      </c>
      <c r="E2" s="6" t="s">
        <v>20</v>
      </c>
    </row>
    <row r="3" spans="1:5" ht="15.75" x14ac:dyDescent="0.25">
      <c r="A3" s="7" t="s">
        <v>17</v>
      </c>
      <c r="B3" s="8">
        <v>4000</v>
      </c>
      <c r="C3" s="8">
        <v>14</v>
      </c>
      <c r="D3" s="8">
        <v>80</v>
      </c>
      <c r="E3" s="8">
        <f>B3*C3*D3/100</f>
        <v>44800</v>
      </c>
    </row>
    <row r="4" spans="1:5" ht="15.75" x14ac:dyDescent="0.25">
      <c r="A4" s="7" t="s">
        <v>9</v>
      </c>
      <c r="B4" s="8">
        <v>6000</v>
      </c>
      <c r="C4" s="8">
        <v>8</v>
      </c>
      <c r="D4" s="8">
        <v>75</v>
      </c>
      <c r="E4" s="8">
        <f t="shared" ref="E4:E6" si="0">B4*C4*D4/100</f>
        <v>36000</v>
      </c>
    </row>
    <row r="5" spans="1:5" ht="15.75" x14ac:dyDescent="0.25">
      <c r="A5" s="7" t="s">
        <v>10</v>
      </c>
      <c r="B5" s="8">
        <v>8000</v>
      </c>
      <c r="C5" s="8">
        <v>2</v>
      </c>
      <c r="D5" s="8">
        <v>60</v>
      </c>
      <c r="E5" s="8">
        <f t="shared" si="0"/>
        <v>9600</v>
      </c>
    </row>
    <row r="6" spans="1:5" ht="15.75" x14ac:dyDescent="0.25">
      <c r="A6" s="7" t="s">
        <v>11</v>
      </c>
      <c r="B6" s="8">
        <v>10000</v>
      </c>
      <c r="C6" s="8">
        <v>1</v>
      </c>
      <c r="D6" s="8">
        <v>30</v>
      </c>
      <c r="E6" s="8">
        <f t="shared" si="0"/>
        <v>3000</v>
      </c>
    </row>
    <row r="7" spans="1:5" ht="15.75" x14ac:dyDescent="0.25">
      <c r="A7" s="9" t="s">
        <v>12</v>
      </c>
      <c r="B7" s="8"/>
      <c r="C7" s="8"/>
      <c r="D7" s="8"/>
      <c r="E7" s="10">
        <f>SUM(E3:E6)</f>
        <v>93400</v>
      </c>
    </row>
    <row r="8" spans="1:5" ht="15.75" x14ac:dyDescent="0.25">
      <c r="A8" s="11"/>
      <c r="B8" s="11"/>
      <c r="C8" s="11"/>
      <c r="D8" s="11"/>
      <c r="E8" s="11"/>
    </row>
    <row r="9" spans="1:5" ht="15.75" x14ac:dyDescent="0.25">
      <c r="A9" s="52" t="s">
        <v>39</v>
      </c>
      <c r="B9" s="52"/>
      <c r="C9" s="14">
        <f>E7*30</f>
        <v>2802000</v>
      </c>
      <c r="D9" s="11" t="s">
        <v>18</v>
      </c>
      <c r="E9" s="11"/>
    </row>
    <row r="10" spans="1:5" ht="15.75" x14ac:dyDescent="0.25">
      <c r="A10" s="52" t="s">
        <v>40</v>
      </c>
      <c r="B10" s="52"/>
      <c r="C10" s="14">
        <f>E7*153</f>
        <v>14290200</v>
      </c>
      <c r="D10" s="11" t="s">
        <v>18</v>
      </c>
      <c r="E10" s="11"/>
    </row>
    <row r="11" spans="1:5" ht="15.75" x14ac:dyDescent="0.25">
      <c r="A11" s="11"/>
      <c r="B11" s="11"/>
      <c r="C11" s="11"/>
      <c r="D11" s="11"/>
      <c r="E11" s="11"/>
    </row>
    <row r="12" spans="1:5" ht="27" customHeight="1" x14ac:dyDescent="0.25">
      <c r="A12" s="53" t="s">
        <v>15</v>
      </c>
      <c r="B12" s="53"/>
      <c r="C12" s="53"/>
      <c r="D12" s="53"/>
      <c r="E12" s="54"/>
    </row>
    <row r="13" spans="1:5" ht="31.5" customHeight="1" x14ac:dyDescent="0.25">
      <c r="A13" s="6" t="s">
        <v>7</v>
      </c>
      <c r="B13" s="6" t="s">
        <v>13</v>
      </c>
      <c r="C13" s="6" t="s">
        <v>8</v>
      </c>
      <c r="D13" s="6" t="s">
        <v>16</v>
      </c>
      <c r="E13" s="6" t="s">
        <v>20</v>
      </c>
    </row>
    <row r="14" spans="1:5" ht="15.75" x14ac:dyDescent="0.25">
      <c r="A14" s="7" t="s">
        <v>17</v>
      </c>
      <c r="B14" s="8">
        <v>4000</v>
      </c>
      <c r="C14" s="8">
        <v>14</v>
      </c>
      <c r="D14" s="8">
        <v>40</v>
      </c>
      <c r="E14" s="8">
        <f>B14*C14*D14/100</f>
        <v>22400</v>
      </c>
    </row>
    <row r="15" spans="1:5" ht="15.75" x14ac:dyDescent="0.25">
      <c r="A15" s="7" t="s">
        <v>9</v>
      </c>
      <c r="B15" s="8">
        <v>6000</v>
      </c>
      <c r="C15" s="8">
        <v>8</v>
      </c>
      <c r="D15" s="8">
        <v>35</v>
      </c>
      <c r="E15" s="8">
        <f t="shared" ref="E15:E17" si="1">B15*C15*D15/100</f>
        <v>16800</v>
      </c>
    </row>
    <row r="16" spans="1:5" ht="15.75" x14ac:dyDescent="0.25">
      <c r="A16" s="7" t="s">
        <v>10</v>
      </c>
      <c r="B16" s="8">
        <v>8000</v>
      </c>
      <c r="C16" s="8">
        <v>2</v>
      </c>
      <c r="D16" s="8">
        <v>10</v>
      </c>
      <c r="E16" s="8">
        <f t="shared" si="1"/>
        <v>1600</v>
      </c>
    </row>
    <row r="17" spans="1:5" ht="15.75" x14ac:dyDescent="0.25">
      <c r="A17" s="7" t="s">
        <v>11</v>
      </c>
      <c r="B17" s="8">
        <v>10000</v>
      </c>
      <c r="C17" s="8">
        <v>1</v>
      </c>
      <c r="D17" s="8">
        <v>5</v>
      </c>
      <c r="E17" s="8">
        <f t="shared" si="1"/>
        <v>500</v>
      </c>
    </row>
    <row r="18" spans="1:5" ht="15.75" x14ac:dyDescent="0.25">
      <c r="A18" s="9" t="s">
        <v>12</v>
      </c>
      <c r="B18" s="8"/>
      <c r="C18" s="10">
        <f>SUM(C14:C17)</f>
        <v>25</v>
      </c>
      <c r="D18" s="8"/>
      <c r="E18" s="10">
        <f>SUM(E14:E17)</f>
        <v>41300</v>
      </c>
    </row>
    <row r="19" spans="1:5" ht="15.75" x14ac:dyDescent="0.25">
      <c r="A19" s="11"/>
      <c r="B19" s="11"/>
      <c r="C19" s="11"/>
      <c r="D19" s="11"/>
      <c r="E19" s="11"/>
    </row>
    <row r="20" spans="1:5" ht="18" customHeight="1" x14ac:dyDescent="0.25">
      <c r="A20" s="52" t="s">
        <v>41</v>
      </c>
      <c r="B20" s="52"/>
      <c r="C20" s="14">
        <f>E18*30</f>
        <v>1239000</v>
      </c>
      <c r="D20" s="11" t="s">
        <v>18</v>
      </c>
      <c r="E20" s="11"/>
    </row>
    <row r="21" spans="1:5" ht="20.25" customHeight="1" x14ac:dyDescent="0.25">
      <c r="A21" s="52" t="s">
        <v>42</v>
      </c>
      <c r="B21" s="52"/>
      <c r="C21" s="14">
        <f>E18*212</f>
        <v>8755600</v>
      </c>
      <c r="D21" s="11" t="s">
        <v>18</v>
      </c>
      <c r="E21" s="11"/>
    </row>
    <row r="22" spans="1:5" ht="15" customHeight="1" x14ac:dyDescent="0.25">
      <c r="A22" s="15"/>
      <c r="B22" s="15"/>
      <c r="C22" s="14"/>
      <c r="D22" s="11"/>
      <c r="E22" s="11"/>
    </row>
    <row r="23" spans="1:5" ht="15.75" x14ac:dyDescent="0.25">
      <c r="A23" s="50" t="s">
        <v>31</v>
      </c>
      <c r="B23" s="50"/>
      <c r="C23" s="14">
        <f>C10+C21</f>
        <v>23045800</v>
      </c>
      <c r="D23" s="11" t="s">
        <v>18</v>
      </c>
      <c r="E23" s="11"/>
    </row>
    <row r="24" spans="1:5" ht="15.75" x14ac:dyDescent="0.25">
      <c r="A24" s="50" t="s">
        <v>19</v>
      </c>
      <c r="B24" s="51"/>
      <c r="C24" s="14">
        <f>Лист1!G17</f>
        <v>0</v>
      </c>
      <c r="D24" s="11" t="s">
        <v>18</v>
      </c>
      <c r="E24" s="11"/>
    </row>
    <row r="25" spans="1:5" ht="15.75" x14ac:dyDescent="0.25">
      <c r="A25" s="50" t="s">
        <v>43</v>
      </c>
      <c r="B25" s="51"/>
      <c r="C25" s="14">
        <f>C24*12</f>
        <v>0</v>
      </c>
      <c r="D25" s="11" t="s">
        <v>18</v>
      </c>
      <c r="E25" s="11"/>
    </row>
    <row r="26" spans="1:5" ht="9.75" customHeight="1" x14ac:dyDescent="0.25">
      <c r="A26" s="12"/>
      <c r="B26" s="13"/>
      <c r="C26" s="14"/>
      <c r="D26" s="11"/>
      <c r="E26" s="11"/>
    </row>
    <row r="27" spans="1:5" ht="29.25" customHeight="1" x14ac:dyDescent="0.25">
      <c r="A27" s="50" t="s">
        <v>38</v>
      </c>
      <c r="B27" s="50"/>
      <c r="C27" s="14">
        <f>C23-Лист1!G18</f>
        <v>23045800</v>
      </c>
      <c r="D27" s="11" t="s">
        <v>18</v>
      </c>
      <c r="E27" s="11"/>
    </row>
    <row r="28" spans="1:5" ht="15.75" x14ac:dyDescent="0.25">
      <c r="A28" s="11"/>
      <c r="B28" s="11"/>
      <c r="C28" s="11"/>
      <c r="D28" s="11"/>
      <c r="E28" s="11"/>
    </row>
    <row r="29" spans="1:5" ht="33" customHeight="1" x14ac:dyDescent="0.25">
      <c r="A29" s="50"/>
      <c r="B29" s="51"/>
      <c r="C29" s="30"/>
      <c r="D29" s="11"/>
    </row>
    <row r="30" spans="1:5" ht="15.75" x14ac:dyDescent="0.25">
      <c r="C30" s="30"/>
    </row>
    <row r="31" spans="1:5" ht="28.5" customHeight="1" x14ac:dyDescent="0.25">
      <c r="A31" s="50"/>
      <c r="B31" s="51"/>
      <c r="C31" s="30"/>
      <c r="D31" s="11"/>
    </row>
    <row r="32" spans="1:5" ht="18.75" customHeight="1" x14ac:dyDescent="0.25">
      <c r="A32" s="26"/>
      <c r="B32" s="27"/>
      <c r="C32" s="30"/>
      <c r="D32" s="11"/>
    </row>
    <row r="33" spans="1:4" ht="30" customHeight="1" x14ac:dyDescent="0.25">
      <c r="A33" s="50"/>
      <c r="B33" s="51"/>
      <c r="C33" s="30"/>
      <c r="D33" s="11"/>
    </row>
    <row r="34" spans="1:4" ht="15.75" x14ac:dyDescent="0.25">
      <c r="C34" s="30"/>
    </row>
    <row r="35" spans="1:4" ht="33.75" customHeight="1" x14ac:dyDescent="0.25">
      <c r="A35" s="50"/>
      <c r="B35" s="51"/>
      <c r="C35" s="30"/>
      <c r="D35" s="11"/>
    </row>
    <row r="36" spans="1:4" ht="15.75" x14ac:dyDescent="0.25">
      <c r="C36" s="30"/>
    </row>
  </sheetData>
  <mergeCells count="14">
    <mergeCell ref="A1:E1"/>
    <mergeCell ref="A9:B9"/>
    <mergeCell ref="A10:B10"/>
    <mergeCell ref="A12:E12"/>
    <mergeCell ref="A20:B20"/>
    <mergeCell ref="A29:B29"/>
    <mergeCell ref="A31:B31"/>
    <mergeCell ref="A33:B33"/>
    <mergeCell ref="A35:B35"/>
    <mergeCell ref="A21:B21"/>
    <mergeCell ref="A23:B23"/>
    <mergeCell ref="A27:B27"/>
    <mergeCell ref="A25:B25"/>
    <mergeCell ref="A24:B24"/>
  </mergeCells>
  <pageMargins left="0.7" right="0.7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Pasko.IA</cp:lastModifiedBy>
  <cp:lastPrinted>2019-03-12T14:16:21Z</cp:lastPrinted>
  <dcterms:created xsi:type="dcterms:W3CDTF">2018-09-11T06:00:28Z</dcterms:created>
  <dcterms:modified xsi:type="dcterms:W3CDTF">2019-08-22T12:04:39Z</dcterms:modified>
</cp:coreProperties>
</file>